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M-Informatica\001-Atestat\10-Organizare\2023-11-xx-xxxx-adresa-isjmm-atestate-informatica\"/>
    </mc:Choice>
  </mc:AlternateContent>
  <bookViews>
    <workbookView xWindow="120" yWindow="48" windowWidth="11352" windowHeight="8448"/>
  </bookViews>
  <sheets>
    <sheet name="Atestat-Info-2024" sheetId="1" r:id="rId1"/>
  </sheets>
  <definedNames>
    <definedName name="_xlnm.Print_Titles" localSheetId="0">'Atestat-Info-2024'!$1:$4</definedName>
  </definedNames>
  <calcPr calcId="152511"/>
</workbook>
</file>

<file path=xl/calcChain.xml><?xml version="1.0" encoding="utf-8"?>
<calcChain xmlns="http://schemas.openxmlformats.org/spreadsheetml/2006/main">
  <c r="R7" i="1" l="1"/>
  <c r="N7" i="1"/>
  <c r="S7" i="1" s="1"/>
  <c r="T7" i="1" s="1"/>
  <c r="L7" i="1"/>
  <c r="H7" i="1"/>
  <c r="R6" i="1"/>
  <c r="R8" i="1"/>
  <c r="R9" i="1"/>
  <c r="R10" i="1"/>
  <c r="R11" i="1"/>
  <c r="R12" i="1"/>
  <c r="R13" i="1"/>
  <c r="R14" i="1"/>
  <c r="R15" i="1"/>
  <c r="S15" i="1"/>
  <c r="T15" i="1" s="1"/>
  <c r="R16" i="1"/>
  <c r="R17" i="1"/>
  <c r="R18" i="1"/>
  <c r="R19" i="1"/>
  <c r="N8" i="1"/>
  <c r="S8" i="1" s="1"/>
  <c r="T8" i="1" s="1"/>
  <c r="N9" i="1"/>
  <c r="S9" i="1"/>
  <c r="T9" i="1" s="1"/>
  <c r="N10" i="1"/>
  <c r="S10" i="1" s="1"/>
  <c r="T10" i="1" s="1"/>
  <c r="N11" i="1"/>
  <c r="S11" i="1"/>
  <c r="T11" i="1" s="1"/>
  <c r="N12" i="1"/>
  <c r="S12" i="1" s="1"/>
  <c r="T12" i="1" s="1"/>
  <c r="N13" i="1"/>
  <c r="N14" i="1"/>
  <c r="S14" i="1" s="1"/>
  <c r="T14" i="1" s="1"/>
  <c r="N15" i="1"/>
  <c r="N16" i="1"/>
  <c r="S16" i="1" s="1"/>
  <c r="T16" i="1" s="1"/>
  <c r="N17" i="1"/>
  <c r="N18" i="1"/>
  <c r="S18" i="1" s="1"/>
  <c r="T18" i="1" s="1"/>
  <c r="N19" i="1"/>
  <c r="S19" i="1"/>
  <c r="T19" i="1" s="1"/>
  <c r="N5" i="1"/>
  <c r="S5" i="1" s="1"/>
  <c r="T5" i="1" s="1"/>
  <c r="L6" i="1"/>
  <c r="L5" i="1"/>
  <c r="H6" i="1"/>
  <c r="N6" i="1"/>
  <c r="S6" i="1" s="1"/>
  <c r="T6" i="1" s="1"/>
  <c r="H5" i="1"/>
  <c r="R5" i="1"/>
  <c r="S17" i="1"/>
  <c r="T17" i="1"/>
  <c r="S13" i="1"/>
  <c r="T13" i="1"/>
</calcChain>
</file>

<file path=xl/sharedStrings.xml><?xml version="1.0" encoding="utf-8"?>
<sst xmlns="http://schemas.openxmlformats.org/spreadsheetml/2006/main" count="48" uniqueCount="43">
  <si>
    <t>SGBD</t>
  </si>
  <si>
    <t>SO</t>
  </si>
  <si>
    <t>Nota finală proba practică</t>
  </si>
  <si>
    <t>Nota evaluator 1</t>
  </si>
  <si>
    <t>Nota evaluator 2</t>
  </si>
  <si>
    <t>Nota finală proba proiect</t>
  </si>
  <si>
    <t>Clasa</t>
  </si>
  <si>
    <t>Nr. crt.</t>
  </si>
  <si>
    <t>Rezultat</t>
  </si>
  <si>
    <t>COMISIA DE EXAMINARE:</t>
  </si>
  <si>
    <t>(1)</t>
  </si>
  <si>
    <t>(2)</t>
  </si>
  <si>
    <t>(3)</t>
  </si>
  <si>
    <t>(5)</t>
  </si>
  <si>
    <t>(6)</t>
  </si>
  <si>
    <t>12A</t>
  </si>
  <si>
    <t>Codificare</t>
  </si>
  <si>
    <r>
      <t xml:space="preserve">Preşedinte, </t>
    </r>
    <r>
      <rPr>
        <sz val="8"/>
        <rFont val="Arial"/>
        <family val="2"/>
      </rPr>
      <t>prof.</t>
    </r>
  </si>
  <si>
    <r>
      <t xml:space="preserve">Secretar, </t>
    </r>
    <r>
      <rPr>
        <sz val="8"/>
        <rFont val="Arial"/>
        <family val="2"/>
      </rPr>
      <t>prof.</t>
    </r>
  </si>
  <si>
    <r>
      <t>Vicepreşedinte,</t>
    </r>
    <r>
      <rPr>
        <sz val="8"/>
        <rFont val="Arial"/>
        <family val="2"/>
      </rPr>
      <t xml:space="preserve"> prof. </t>
    </r>
  </si>
  <si>
    <r>
      <t>Membru 1,</t>
    </r>
    <r>
      <rPr>
        <sz val="8"/>
        <rFont val="Arial"/>
        <family val="2"/>
      </rPr>
      <t xml:space="preserve"> prof.</t>
    </r>
  </si>
  <si>
    <r>
      <t>Membru 2,</t>
    </r>
    <r>
      <rPr>
        <sz val="8"/>
        <rFont val="Arial"/>
        <family val="2"/>
      </rPr>
      <t xml:space="preserve"> prof.</t>
    </r>
  </si>
  <si>
    <t>Notare evaluator 1</t>
  </si>
  <si>
    <t>Notare evaluator 2</t>
  </si>
  <si>
    <t>Nota proba practică</t>
  </si>
  <si>
    <t>(4)=[(1)+(2)+(3)]/3</t>
  </si>
  <si>
    <t>(7)</t>
  </si>
  <si>
    <t>(8)=[(5)+(6)+(7)]/3</t>
  </si>
  <si>
    <r>
      <t>(10)=[(4)+(8)]/2 sau (9), în condiţiile metodologiei
(</t>
    </r>
    <r>
      <rPr>
        <b/>
        <sz val="8"/>
        <color indexed="10"/>
        <rFont val="Arial"/>
        <family val="2"/>
      </rPr>
      <t>minim 6.00</t>
    </r>
    <r>
      <rPr>
        <b/>
        <sz val="8"/>
        <rFont val="Arial"/>
        <family val="2"/>
      </rPr>
      <t>)</t>
    </r>
  </si>
  <si>
    <t>(11)</t>
  </si>
  <si>
    <t>(12)</t>
  </si>
  <si>
    <t>(9) 
(numai dacă 
|(4)-(8)|&gt;1)</t>
  </si>
  <si>
    <t>(13) 
(numai dacă 
|(11)-(12)|&gt;1)</t>
  </si>
  <si>
    <r>
      <t>(14)=[(11)+(12)]/2 sau (13), în condiţiile metodologiei
(</t>
    </r>
    <r>
      <rPr>
        <b/>
        <sz val="8"/>
        <color indexed="10"/>
        <rFont val="Arial"/>
        <family val="2"/>
      </rPr>
      <t>minim 7.00</t>
    </r>
    <r>
      <rPr>
        <b/>
        <sz val="8"/>
        <rFont val="Arial"/>
        <family val="2"/>
      </rPr>
      <t>)</t>
    </r>
  </si>
  <si>
    <r>
      <t>(15)=[(10)+(14)]/2
(</t>
    </r>
    <r>
      <rPr>
        <b/>
        <sz val="8"/>
        <color indexed="10"/>
        <rFont val="Arial"/>
        <family val="2"/>
      </rPr>
      <t>minim 7.00</t>
    </r>
    <r>
      <rPr>
        <b/>
        <sz val="8"/>
        <color indexed="8"/>
        <rFont val="Arial"/>
        <family val="2"/>
      </rPr>
      <t>)</t>
    </r>
  </si>
  <si>
    <t>Media finală</t>
  </si>
  <si>
    <t>(16)</t>
  </si>
  <si>
    <t>PROBA PRACTICĂ</t>
  </si>
  <si>
    <t>PROBA PROIECT</t>
  </si>
  <si>
    <r>
      <t xml:space="preserve">Nume şi prenume candidat
</t>
    </r>
    <r>
      <rPr>
        <sz val="8"/>
        <rFont val="Arial"/>
        <family val="2"/>
      </rPr>
      <t>(această coloană se va ascude/radia la afişare pentru păstrarea anonimizării)</t>
    </r>
  </si>
  <si>
    <t>Pro-
gra-
mare</t>
  </si>
  <si>
    <t>Nota vicepreşe-
dinte, în cazul în care diferenţa dintre evaluatori este mai mare de 1p</t>
  </si>
  <si>
    <t>Xsulescu X. Xcs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</si>
</sst>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38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115" zoomScaleNormal="115" workbookViewId="0">
      <selection activeCell="J17" sqref="J17"/>
    </sheetView>
  </sheetViews>
  <sheetFormatPr defaultColWidth="9.109375" defaultRowHeight="10.199999999999999" x14ac:dyDescent="0.25"/>
  <cols>
    <col min="1" max="1" width="3.88671875" style="3" customWidth="1"/>
    <col min="2" max="2" width="9" style="3" bestFit="1" customWidth="1"/>
    <col min="3" max="3" width="14" style="3" customWidth="1"/>
    <col min="4" max="4" width="5.33203125" style="3" bestFit="1" customWidth="1"/>
    <col min="5" max="5" width="5.109375" style="3" bestFit="1" customWidth="1"/>
    <col min="6" max="6" width="4.88671875" style="3" customWidth="1"/>
    <col min="7" max="7" width="3.6640625" style="3" customWidth="1"/>
    <col min="8" max="8" width="7.109375" style="18" bestFit="1" customWidth="1"/>
    <col min="9" max="9" width="5.33203125" style="3" customWidth="1"/>
    <col min="10" max="10" width="5" style="3" customWidth="1"/>
    <col min="11" max="11" width="3.5546875" style="3" customWidth="1"/>
    <col min="12" max="12" width="7" style="18" customWidth="1"/>
    <col min="13" max="13" width="9.33203125" style="18" customWidth="1"/>
    <col min="14" max="14" width="10.6640625" style="14" customWidth="1"/>
    <col min="15" max="15" width="7.109375" style="3" customWidth="1"/>
    <col min="16" max="16" width="7.5546875" style="3" customWidth="1"/>
    <col min="17" max="17" width="9.33203125" style="3" customWidth="1"/>
    <col min="18" max="18" width="12.33203125" style="14" customWidth="1"/>
    <col min="19" max="19" width="6.88671875" style="15" customWidth="1"/>
    <col min="20" max="20" width="10.5546875" style="16" bestFit="1" customWidth="1"/>
    <col min="21" max="16384" width="9.109375" style="3"/>
  </cols>
  <sheetData>
    <row r="1" spans="1:20" x14ac:dyDescent="0.25">
      <c r="A1" s="26" t="s">
        <v>7</v>
      </c>
      <c r="B1" s="35" t="s">
        <v>16</v>
      </c>
      <c r="C1" s="26" t="s">
        <v>39</v>
      </c>
      <c r="D1" s="26" t="s">
        <v>6</v>
      </c>
      <c r="E1" s="29" t="s">
        <v>37</v>
      </c>
      <c r="F1" s="29"/>
      <c r="G1" s="29"/>
      <c r="H1" s="29"/>
      <c r="I1" s="29"/>
      <c r="J1" s="29"/>
      <c r="K1" s="29"/>
      <c r="L1" s="29"/>
      <c r="M1" s="29"/>
      <c r="N1" s="29"/>
      <c r="O1" s="30" t="s">
        <v>38</v>
      </c>
      <c r="P1" s="30"/>
      <c r="Q1" s="30"/>
      <c r="R1" s="30"/>
      <c r="S1" s="31" t="s">
        <v>35</v>
      </c>
      <c r="T1" s="27" t="s">
        <v>8</v>
      </c>
    </row>
    <row r="2" spans="1:20" ht="11.25" customHeight="1" x14ac:dyDescent="0.25">
      <c r="A2" s="26"/>
      <c r="B2" s="36"/>
      <c r="C2" s="26"/>
      <c r="D2" s="26"/>
      <c r="E2" s="38" t="s">
        <v>22</v>
      </c>
      <c r="F2" s="39"/>
      <c r="G2" s="39"/>
      <c r="H2" s="40"/>
      <c r="I2" s="41" t="s">
        <v>23</v>
      </c>
      <c r="J2" s="42"/>
      <c r="K2" s="42"/>
      <c r="L2" s="43"/>
      <c r="M2" s="33" t="s">
        <v>41</v>
      </c>
      <c r="N2" s="28" t="s">
        <v>2</v>
      </c>
      <c r="O2" s="26" t="s">
        <v>3</v>
      </c>
      <c r="P2" s="26" t="s">
        <v>4</v>
      </c>
      <c r="Q2" s="33" t="s">
        <v>41</v>
      </c>
      <c r="R2" s="32" t="s">
        <v>5</v>
      </c>
      <c r="S2" s="31"/>
      <c r="T2" s="27"/>
    </row>
    <row r="3" spans="1:20" ht="103.5" customHeight="1" x14ac:dyDescent="0.25">
      <c r="A3" s="26"/>
      <c r="B3" s="36"/>
      <c r="C3" s="26"/>
      <c r="D3" s="26"/>
      <c r="E3" s="19" t="s">
        <v>0</v>
      </c>
      <c r="F3" s="19" t="s">
        <v>40</v>
      </c>
      <c r="G3" s="19" t="s">
        <v>1</v>
      </c>
      <c r="H3" s="20" t="s">
        <v>24</v>
      </c>
      <c r="I3" s="19" t="s">
        <v>0</v>
      </c>
      <c r="J3" s="19" t="s">
        <v>40</v>
      </c>
      <c r="K3" s="19" t="s">
        <v>1</v>
      </c>
      <c r="L3" s="22" t="s">
        <v>24</v>
      </c>
      <c r="M3" s="34"/>
      <c r="N3" s="28"/>
      <c r="O3" s="26"/>
      <c r="P3" s="26"/>
      <c r="Q3" s="34"/>
      <c r="R3" s="32"/>
      <c r="S3" s="31"/>
      <c r="T3" s="27"/>
    </row>
    <row r="4" spans="1:20" ht="51" x14ac:dyDescent="0.25">
      <c r="A4" s="26"/>
      <c r="B4" s="37"/>
      <c r="C4" s="26"/>
      <c r="D4" s="26"/>
      <c r="E4" s="1" t="s">
        <v>10</v>
      </c>
      <c r="F4" s="1" t="s">
        <v>11</v>
      </c>
      <c r="G4" s="1" t="s">
        <v>12</v>
      </c>
      <c r="H4" s="21" t="s">
        <v>25</v>
      </c>
      <c r="I4" s="1" t="s">
        <v>13</v>
      </c>
      <c r="J4" s="1" t="s">
        <v>14</v>
      </c>
      <c r="K4" s="1" t="s">
        <v>26</v>
      </c>
      <c r="L4" s="23" t="s">
        <v>27</v>
      </c>
      <c r="M4" s="1" t="s">
        <v>31</v>
      </c>
      <c r="N4" s="24" t="s">
        <v>28</v>
      </c>
      <c r="O4" s="1" t="s">
        <v>29</v>
      </c>
      <c r="P4" s="1" t="s">
        <v>30</v>
      </c>
      <c r="Q4" s="1" t="s">
        <v>32</v>
      </c>
      <c r="R4" s="25" t="s">
        <v>33</v>
      </c>
      <c r="S4" s="2" t="s">
        <v>34</v>
      </c>
      <c r="T4" s="2" t="s">
        <v>36</v>
      </c>
    </row>
    <row r="5" spans="1:20" s="7" customFormat="1" x14ac:dyDescent="0.25">
      <c r="A5" s="4">
        <v>1</v>
      </c>
      <c r="B5" s="4">
        <v>18345</v>
      </c>
      <c r="C5" s="4" t="s">
        <v>42</v>
      </c>
      <c r="D5" s="4" t="s">
        <v>15</v>
      </c>
      <c r="E5" s="4">
        <v>8</v>
      </c>
      <c r="F5" s="4">
        <v>9</v>
      </c>
      <c r="G5" s="4">
        <v>9</v>
      </c>
      <c r="H5" s="6">
        <f>TRUNC((E5+F5+G5)/3,2)</f>
        <v>8.66</v>
      </c>
      <c r="I5" s="4">
        <v>5</v>
      </c>
      <c r="J5" s="4">
        <v>6</v>
      </c>
      <c r="K5" s="4">
        <v>7</v>
      </c>
      <c r="L5" s="6">
        <f>TRUNC((I5+J5+K5)/3,2)</f>
        <v>6</v>
      </c>
      <c r="M5" s="6">
        <v>7</v>
      </c>
      <c r="N5" s="5">
        <f>IF(ISBLANK(M5),TRUNC(SUM(H5,L5)/2,2),M5)</f>
        <v>7</v>
      </c>
      <c r="O5" s="4">
        <v>9</v>
      </c>
      <c r="P5" s="4">
        <v>10</v>
      </c>
      <c r="Q5" s="4"/>
      <c r="R5" s="5">
        <f>IF(ISBLANK(Q5),TRUNC(SUM(O5,P5)/2,2),Q5)</f>
        <v>9.5</v>
      </c>
      <c r="S5" s="5">
        <f>TRUNC(SUM(N5,R5)/2,2)</f>
        <v>8.25</v>
      </c>
      <c r="T5" s="6" t="str">
        <f>IF(S5=0,"Absent",IF(AND(N5&gt;=6,R5&gt;=7,S5&gt;=7),"Promovat","Nepromovat"))</f>
        <v>Promovat</v>
      </c>
    </row>
    <row r="6" spans="1:20" x14ac:dyDescent="0.25">
      <c r="A6" s="4">
        <v>2</v>
      </c>
      <c r="B6" s="4"/>
      <c r="C6" s="4"/>
      <c r="D6" s="4"/>
      <c r="E6" s="4">
        <v>6</v>
      </c>
      <c r="F6" s="4">
        <v>6</v>
      </c>
      <c r="G6" s="4">
        <v>6</v>
      </c>
      <c r="H6" s="6">
        <f>TRUNC((E6+F6+G6)/3,2)</f>
        <v>6</v>
      </c>
      <c r="I6" s="4">
        <v>7</v>
      </c>
      <c r="J6" s="4">
        <v>7</v>
      </c>
      <c r="K6" s="4">
        <v>7</v>
      </c>
      <c r="L6" s="6">
        <f>TRUNC((I6+J6+K6)/3,2)</f>
        <v>7</v>
      </c>
      <c r="M6" s="6"/>
      <c r="N6" s="5">
        <f t="shared" ref="N6:N19" si="0">IF(ISBLANK(M6),TRUNC(SUM(H6,L6)/2,2),M6)</f>
        <v>6.5</v>
      </c>
      <c r="O6" s="4">
        <v>6</v>
      </c>
      <c r="P6" s="4">
        <v>7</v>
      </c>
      <c r="Q6" s="4">
        <v>7</v>
      </c>
      <c r="R6" s="5">
        <f t="shared" ref="R6:R19" si="1">IF(ISBLANK(Q6),TRUNC(SUM(O6,P6)/2,2),Q6)</f>
        <v>7</v>
      </c>
      <c r="S6" s="5">
        <f t="shared" ref="S6:S19" si="2">TRUNC(SUM(N6,R6)/2,2)</f>
        <v>6.75</v>
      </c>
      <c r="T6" s="6" t="str">
        <f t="shared" ref="T6:T19" si="3">IF(S6=0,"Absent",IF(AND(N6&gt;=6,R6&gt;=7,S6&gt;=7),"Promovat","Nepromovat"))</f>
        <v>Nepromovat</v>
      </c>
    </row>
    <row r="7" spans="1:20" x14ac:dyDescent="0.25">
      <c r="A7" s="4">
        <v>3</v>
      </c>
      <c r="B7" s="4"/>
      <c r="C7" s="4"/>
      <c r="D7" s="4"/>
      <c r="E7" s="4">
        <v>5</v>
      </c>
      <c r="F7" s="4">
        <v>5</v>
      </c>
      <c r="G7" s="4">
        <v>5</v>
      </c>
      <c r="H7" s="6">
        <f>TRUNC((E7+F7+G7)/3,2)</f>
        <v>5</v>
      </c>
      <c r="I7" s="4">
        <v>7</v>
      </c>
      <c r="J7" s="4">
        <v>7</v>
      </c>
      <c r="K7" s="4">
        <v>7</v>
      </c>
      <c r="L7" s="6">
        <f>TRUNC((I7+J7+K7)/3,2)</f>
        <v>7</v>
      </c>
      <c r="M7" s="6">
        <v>6</v>
      </c>
      <c r="N7" s="5">
        <f>IF(ISBLANK(M7),TRUNC(SUM(H7,L7)/2,2),M7)</f>
        <v>6</v>
      </c>
      <c r="O7" s="4">
        <v>8</v>
      </c>
      <c r="P7" s="4">
        <v>8</v>
      </c>
      <c r="Q7" s="4"/>
      <c r="R7" s="5">
        <f>IF(ISBLANK(Q7),TRUNC(SUM(O7,P7)/2,2),Q7)</f>
        <v>8</v>
      </c>
      <c r="S7" s="5">
        <f>TRUNC(SUM(N7,R7)/2,2)</f>
        <v>7</v>
      </c>
      <c r="T7" s="6" t="str">
        <f t="shared" si="3"/>
        <v>Promovat</v>
      </c>
    </row>
    <row r="8" spans="1:20" x14ac:dyDescent="0.25">
      <c r="A8" s="4">
        <v>4</v>
      </c>
      <c r="B8" s="4"/>
      <c r="C8" s="8"/>
      <c r="D8" s="8"/>
      <c r="E8" s="8"/>
      <c r="F8" s="8"/>
      <c r="G8" s="8"/>
      <c r="H8" s="17"/>
      <c r="I8" s="8"/>
      <c r="J8" s="8"/>
      <c r="K8" s="8"/>
      <c r="L8" s="17"/>
      <c r="M8" s="17"/>
      <c r="N8" s="5">
        <f t="shared" si="0"/>
        <v>0</v>
      </c>
      <c r="O8" s="8"/>
      <c r="P8" s="8"/>
      <c r="Q8" s="8"/>
      <c r="R8" s="5">
        <f t="shared" si="1"/>
        <v>0</v>
      </c>
      <c r="S8" s="5">
        <f t="shared" si="2"/>
        <v>0</v>
      </c>
      <c r="T8" s="6" t="str">
        <f t="shared" si="3"/>
        <v>Absent</v>
      </c>
    </row>
    <row r="9" spans="1:20" x14ac:dyDescent="0.25">
      <c r="A9" s="4">
        <v>5</v>
      </c>
      <c r="B9" s="4"/>
      <c r="C9" s="8"/>
      <c r="D9" s="8"/>
      <c r="E9" s="8"/>
      <c r="F9" s="8"/>
      <c r="G9" s="8"/>
      <c r="H9" s="17"/>
      <c r="I9" s="8"/>
      <c r="J9" s="8"/>
      <c r="K9" s="8"/>
      <c r="L9" s="17"/>
      <c r="M9" s="17"/>
      <c r="N9" s="5">
        <f t="shared" si="0"/>
        <v>0</v>
      </c>
      <c r="O9" s="8"/>
      <c r="P9" s="8"/>
      <c r="Q9" s="8"/>
      <c r="R9" s="5">
        <f t="shared" si="1"/>
        <v>0</v>
      </c>
      <c r="S9" s="5">
        <f t="shared" si="2"/>
        <v>0</v>
      </c>
      <c r="T9" s="6" t="str">
        <f t="shared" si="3"/>
        <v>Absent</v>
      </c>
    </row>
    <row r="10" spans="1:20" x14ac:dyDescent="0.25">
      <c r="A10" s="4">
        <v>6</v>
      </c>
      <c r="B10" s="4"/>
      <c r="C10" s="8"/>
      <c r="D10" s="8"/>
      <c r="E10" s="8"/>
      <c r="F10" s="8"/>
      <c r="G10" s="8"/>
      <c r="H10" s="17"/>
      <c r="I10" s="8"/>
      <c r="J10" s="8"/>
      <c r="K10" s="8"/>
      <c r="L10" s="17"/>
      <c r="M10" s="17"/>
      <c r="N10" s="5">
        <f t="shared" si="0"/>
        <v>0</v>
      </c>
      <c r="O10" s="8"/>
      <c r="P10" s="8"/>
      <c r="Q10" s="8"/>
      <c r="R10" s="5">
        <f t="shared" si="1"/>
        <v>0</v>
      </c>
      <c r="S10" s="5">
        <f t="shared" si="2"/>
        <v>0</v>
      </c>
      <c r="T10" s="6" t="str">
        <f t="shared" si="3"/>
        <v>Absent</v>
      </c>
    </row>
    <row r="11" spans="1:20" x14ac:dyDescent="0.25">
      <c r="A11" s="4">
        <v>7</v>
      </c>
      <c r="B11" s="4"/>
      <c r="C11" s="8"/>
      <c r="D11" s="8"/>
      <c r="E11" s="8"/>
      <c r="F11" s="8"/>
      <c r="G11" s="8"/>
      <c r="H11" s="17"/>
      <c r="I11" s="8"/>
      <c r="J11" s="8"/>
      <c r="K11" s="8"/>
      <c r="L11" s="17"/>
      <c r="M11" s="17"/>
      <c r="N11" s="5">
        <f t="shared" si="0"/>
        <v>0</v>
      </c>
      <c r="O11" s="8"/>
      <c r="P11" s="8"/>
      <c r="Q11" s="8"/>
      <c r="R11" s="5">
        <f t="shared" si="1"/>
        <v>0</v>
      </c>
      <c r="S11" s="5">
        <f t="shared" si="2"/>
        <v>0</v>
      </c>
      <c r="T11" s="6" t="str">
        <f t="shared" si="3"/>
        <v>Absent</v>
      </c>
    </row>
    <row r="12" spans="1:20" x14ac:dyDescent="0.25">
      <c r="A12" s="4">
        <v>8</v>
      </c>
      <c r="B12" s="4"/>
      <c r="C12" s="8"/>
      <c r="D12" s="8"/>
      <c r="E12" s="8"/>
      <c r="F12" s="8"/>
      <c r="G12" s="8"/>
      <c r="H12" s="17"/>
      <c r="I12" s="8"/>
      <c r="J12" s="8"/>
      <c r="K12" s="8"/>
      <c r="L12" s="17"/>
      <c r="M12" s="17"/>
      <c r="N12" s="5">
        <f t="shared" si="0"/>
        <v>0</v>
      </c>
      <c r="O12" s="8"/>
      <c r="P12" s="8"/>
      <c r="Q12" s="8"/>
      <c r="R12" s="5">
        <f t="shared" si="1"/>
        <v>0</v>
      </c>
      <c r="S12" s="5">
        <f t="shared" si="2"/>
        <v>0</v>
      </c>
      <c r="T12" s="6" t="str">
        <f t="shared" si="3"/>
        <v>Absent</v>
      </c>
    </row>
    <row r="13" spans="1:20" x14ac:dyDescent="0.25">
      <c r="A13" s="4">
        <v>9</v>
      </c>
      <c r="B13" s="4"/>
      <c r="C13" s="8"/>
      <c r="D13" s="8"/>
      <c r="E13" s="8"/>
      <c r="F13" s="8"/>
      <c r="G13" s="8"/>
      <c r="H13" s="17"/>
      <c r="I13" s="8"/>
      <c r="J13" s="8"/>
      <c r="K13" s="8"/>
      <c r="L13" s="17"/>
      <c r="M13" s="17"/>
      <c r="N13" s="5">
        <f t="shared" si="0"/>
        <v>0</v>
      </c>
      <c r="O13" s="8"/>
      <c r="P13" s="8"/>
      <c r="Q13" s="8"/>
      <c r="R13" s="5">
        <f t="shared" si="1"/>
        <v>0</v>
      </c>
      <c r="S13" s="5">
        <f t="shared" si="2"/>
        <v>0</v>
      </c>
      <c r="T13" s="6" t="str">
        <f t="shared" si="3"/>
        <v>Absent</v>
      </c>
    </row>
    <row r="14" spans="1:20" x14ac:dyDescent="0.25">
      <c r="A14" s="4">
        <v>10</v>
      </c>
      <c r="B14" s="4"/>
      <c r="C14" s="8"/>
      <c r="D14" s="8"/>
      <c r="E14" s="8"/>
      <c r="F14" s="8"/>
      <c r="G14" s="8"/>
      <c r="H14" s="17"/>
      <c r="I14" s="8"/>
      <c r="J14" s="8"/>
      <c r="K14" s="8"/>
      <c r="L14" s="17"/>
      <c r="M14" s="17"/>
      <c r="N14" s="5">
        <f t="shared" si="0"/>
        <v>0</v>
      </c>
      <c r="O14" s="8"/>
      <c r="P14" s="8"/>
      <c r="Q14" s="8"/>
      <c r="R14" s="5">
        <f t="shared" si="1"/>
        <v>0</v>
      </c>
      <c r="S14" s="5">
        <f t="shared" si="2"/>
        <v>0</v>
      </c>
      <c r="T14" s="6" t="str">
        <f t="shared" si="3"/>
        <v>Absent</v>
      </c>
    </row>
    <row r="15" spans="1:20" x14ac:dyDescent="0.25">
      <c r="A15" s="4">
        <v>11</v>
      </c>
      <c r="B15" s="4"/>
      <c r="C15" s="8"/>
      <c r="D15" s="8"/>
      <c r="E15" s="8"/>
      <c r="F15" s="8"/>
      <c r="G15" s="8"/>
      <c r="H15" s="17"/>
      <c r="I15" s="8"/>
      <c r="J15" s="8"/>
      <c r="K15" s="8"/>
      <c r="L15" s="17"/>
      <c r="M15" s="17"/>
      <c r="N15" s="5">
        <f t="shared" si="0"/>
        <v>0</v>
      </c>
      <c r="O15" s="8"/>
      <c r="P15" s="8"/>
      <c r="Q15" s="8"/>
      <c r="R15" s="5">
        <f t="shared" si="1"/>
        <v>0</v>
      </c>
      <c r="S15" s="5">
        <f t="shared" si="2"/>
        <v>0</v>
      </c>
      <c r="T15" s="6" t="str">
        <f t="shared" si="3"/>
        <v>Absent</v>
      </c>
    </row>
    <row r="16" spans="1:20" x14ac:dyDescent="0.25">
      <c r="A16" s="4">
        <v>12</v>
      </c>
      <c r="B16" s="4"/>
      <c r="C16" s="8"/>
      <c r="D16" s="8"/>
      <c r="E16" s="8"/>
      <c r="F16" s="8"/>
      <c r="G16" s="8"/>
      <c r="H16" s="17"/>
      <c r="I16" s="8"/>
      <c r="J16" s="8"/>
      <c r="K16" s="8"/>
      <c r="L16" s="17"/>
      <c r="M16" s="17"/>
      <c r="N16" s="5">
        <f t="shared" si="0"/>
        <v>0</v>
      </c>
      <c r="O16" s="8"/>
      <c r="P16" s="8"/>
      <c r="Q16" s="8"/>
      <c r="R16" s="5">
        <f t="shared" si="1"/>
        <v>0</v>
      </c>
      <c r="S16" s="5">
        <f t="shared" si="2"/>
        <v>0</v>
      </c>
      <c r="T16" s="6" t="str">
        <f t="shared" si="3"/>
        <v>Absent</v>
      </c>
    </row>
    <row r="17" spans="1:20" x14ac:dyDescent="0.25">
      <c r="A17" s="4">
        <v>13</v>
      </c>
      <c r="B17" s="4"/>
      <c r="C17" s="8"/>
      <c r="D17" s="8"/>
      <c r="E17" s="8"/>
      <c r="F17" s="8"/>
      <c r="G17" s="8"/>
      <c r="H17" s="17"/>
      <c r="I17" s="8"/>
      <c r="J17" s="8"/>
      <c r="K17" s="8"/>
      <c r="L17" s="17"/>
      <c r="M17" s="17"/>
      <c r="N17" s="5">
        <f t="shared" si="0"/>
        <v>0</v>
      </c>
      <c r="O17" s="8"/>
      <c r="P17" s="8"/>
      <c r="Q17" s="8"/>
      <c r="R17" s="5">
        <f t="shared" si="1"/>
        <v>0</v>
      </c>
      <c r="S17" s="5">
        <f t="shared" si="2"/>
        <v>0</v>
      </c>
      <c r="T17" s="6" t="str">
        <f t="shared" si="3"/>
        <v>Absent</v>
      </c>
    </row>
    <row r="18" spans="1:20" x14ac:dyDescent="0.25">
      <c r="A18" s="4">
        <v>14</v>
      </c>
      <c r="B18" s="4"/>
      <c r="C18" s="8"/>
      <c r="D18" s="8"/>
      <c r="E18" s="8"/>
      <c r="F18" s="8"/>
      <c r="G18" s="8"/>
      <c r="H18" s="17"/>
      <c r="I18" s="8"/>
      <c r="J18" s="8"/>
      <c r="K18" s="8"/>
      <c r="L18" s="17"/>
      <c r="M18" s="17"/>
      <c r="N18" s="5">
        <f t="shared" si="0"/>
        <v>0</v>
      </c>
      <c r="O18" s="8"/>
      <c r="P18" s="8"/>
      <c r="Q18" s="8"/>
      <c r="R18" s="5">
        <f t="shared" si="1"/>
        <v>0</v>
      </c>
      <c r="S18" s="5">
        <f t="shared" si="2"/>
        <v>0</v>
      </c>
      <c r="T18" s="6" t="str">
        <f t="shared" si="3"/>
        <v>Absent</v>
      </c>
    </row>
    <row r="19" spans="1:20" x14ac:dyDescent="0.25">
      <c r="A19" s="4">
        <v>15</v>
      </c>
      <c r="B19" s="4"/>
      <c r="C19" s="8"/>
      <c r="D19" s="8"/>
      <c r="E19" s="8"/>
      <c r="F19" s="8"/>
      <c r="G19" s="8"/>
      <c r="H19" s="17"/>
      <c r="I19" s="8"/>
      <c r="J19" s="8"/>
      <c r="K19" s="8"/>
      <c r="L19" s="17"/>
      <c r="M19" s="17"/>
      <c r="N19" s="5">
        <f t="shared" si="0"/>
        <v>0</v>
      </c>
      <c r="O19" s="8"/>
      <c r="P19" s="8"/>
      <c r="Q19" s="8"/>
      <c r="R19" s="5">
        <f t="shared" si="1"/>
        <v>0</v>
      </c>
      <c r="S19" s="5">
        <f t="shared" si="2"/>
        <v>0</v>
      </c>
      <c r="T19" s="6" t="str">
        <f t="shared" si="3"/>
        <v>Absent</v>
      </c>
    </row>
    <row r="21" spans="1:20" s="9" customFormat="1" x14ac:dyDescent="0.25">
      <c r="H21" s="13"/>
      <c r="L21" s="13"/>
      <c r="M21" s="13"/>
      <c r="N21" s="10"/>
      <c r="R21" s="10"/>
      <c r="S21" s="11"/>
      <c r="T21" s="12"/>
    </row>
    <row r="22" spans="1:20" s="9" customFormat="1" x14ac:dyDescent="0.25">
      <c r="C22" s="13" t="s">
        <v>9</v>
      </c>
      <c r="F22" s="13" t="s">
        <v>17</v>
      </c>
      <c r="H22" s="13"/>
      <c r="L22" s="13"/>
      <c r="M22" s="13"/>
      <c r="N22" s="10"/>
      <c r="Q22" s="13" t="s">
        <v>18</v>
      </c>
      <c r="S22" s="11"/>
      <c r="T22" s="12"/>
    </row>
    <row r="23" spans="1:20" s="9" customFormat="1" x14ac:dyDescent="0.25">
      <c r="F23" s="13"/>
      <c r="H23" s="13"/>
      <c r="L23" s="13"/>
      <c r="M23" s="13"/>
      <c r="N23" s="10"/>
      <c r="R23" s="10"/>
      <c r="S23" s="11"/>
      <c r="T23" s="12"/>
    </row>
    <row r="24" spans="1:20" s="9" customFormat="1" x14ac:dyDescent="0.25">
      <c r="F24" s="13" t="s">
        <v>19</v>
      </c>
      <c r="H24" s="13"/>
      <c r="L24" s="13"/>
      <c r="M24" s="13"/>
      <c r="N24" s="10"/>
      <c r="R24" s="10"/>
      <c r="S24" s="11"/>
      <c r="T24" s="12"/>
    </row>
    <row r="25" spans="1:20" s="9" customFormat="1" x14ac:dyDescent="0.25">
      <c r="F25" s="13"/>
      <c r="H25" s="13"/>
      <c r="L25" s="13"/>
      <c r="M25" s="13"/>
      <c r="N25" s="10"/>
      <c r="R25" s="10"/>
      <c r="S25" s="11"/>
      <c r="T25" s="12"/>
    </row>
    <row r="26" spans="1:20" s="9" customFormat="1" x14ac:dyDescent="0.25">
      <c r="F26" s="13" t="s">
        <v>20</v>
      </c>
      <c r="H26" s="13"/>
      <c r="L26" s="13"/>
      <c r="M26" s="13"/>
      <c r="N26" s="10"/>
      <c r="R26" s="10"/>
      <c r="S26" s="11"/>
      <c r="T26" s="12"/>
    </row>
    <row r="27" spans="1:20" s="9" customFormat="1" x14ac:dyDescent="0.25">
      <c r="F27" s="13"/>
      <c r="H27" s="13"/>
      <c r="L27" s="13"/>
      <c r="M27" s="13"/>
      <c r="N27" s="10"/>
      <c r="R27" s="10"/>
      <c r="S27" s="11"/>
      <c r="T27" s="12"/>
    </row>
    <row r="28" spans="1:20" s="9" customFormat="1" x14ac:dyDescent="0.25">
      <c r="F28" s="13" t="s">
        <v>21</v>
      </c>
      <c r="H28" s="13"/>
      <c r="L28" s="13"/>
      <c r="M28" s="13"/>
      <c r="N28" s="10"/>
      <c r="R28" s="10"/>
      <c r="S28" s="11"/>
      <c r="T28" s="12"/>
    </row>
    <row r="29" spans="1:20" s="9" customFormat="1" x14ac:dyDescent="0.25">
      <c r="H29" s="13"/>
      <c r="L29" s="13"/>
      <c r="M29" s="13"/>
      <c r="N29" s="10"/>
      <c r="R29" s="10"/>
      <c r="S29" s="11"/>
      <c r="T29" s="12"/>
    </row>
  </sheetData>
  <mergeCells count="16">
    <mergeCell ref="A1:A4"/>
    <mergeCell ref="C1:C4"/>
    <mergeCell ref="D1:D4"/>
    <mergeCell ref="T1:T3"/>
    <mergeCell ref="N2:N3"/>
    <mergeCell ref="E1:N1"/>
    <mergeCell ref="O1:R1"/>
    <mergeCell ref="S1:S3"/>
    <mergeCell ref="O2:O3"/>
    <mergeCell ref="P2:P3"/>
    <mergeCell ref="R2:R3"/>
    <mergeCell ref="Q2:Q3"/>
    <mergeCell ref="B1:B4"/>
    <mergeCell ref="E2:H2"/>
    <mergeCell ref="I2:L2"/>
    <mergeCell ref="M2:M3"/>
  </mergeCells>
  <phoneticPr fontId="1" type="noConversion"/>
  <conditionalFormatting sqref="N5:N19">
    <cfRule type="cellIs" dxfId="1" priority="5" stopIfTrue="1" operator="lessThan">
      <formula>6</formula>
    </cfRule>
  </conditionalFormatting>
  <conditionalFormatting sqref="R5:S19">
    <cfRule type="cellIs" dxfId="0" priority="3" stopIfTrue="1" operator="lessThan">
      <formula>7</formula>
    </cfRule>
  </conditionalFormatting>
  <printOptions horizontalCentered="1"/>
  <pageMargins left="0.15748031496062992" right="0.15748031496062992" top="1.1811023622047245" bottom="0.6692913385826772" header="0.78740157480314965" footer="0.23622047244094491"/>
  <pageSetup paperSize="9" orientation="landscape" r:id="rId1"/>
  <headerFooter alignWithMargins="0">
    <oddHeader>&amp;C&amp;"Arial,Aldin"Atestat Informatică 2024&amp;R&amp;D; &amp;T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Atestat-Info-2024</vt:lpstr>
      <vt:lpstr>'Atestat-Info-2024'!Imprimare_titluri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BM</cp:lastModifiedBy>
  <cp:lastPrinted>2023-11-20T09:50:06Z</cp:lastPrinted>
  <dcterms:created xsi:type="dcterms:W3CDTF">2010-04-28T10:58:20Z</dcterms:created>
  <dcterms:modified xsi:type="dcterms:W3CDTF">2023-11-20T09:50:10Z</dcterms:modified>
</cp:coreProperties>
</file>